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1EC8BB-55BE-406B-89B7-C4BDDAEA6748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'!$A$1:$K$23</definedName>
    <definedName name="_xlnm.Print_Area" localSheetId="1">'havelvac '!$A$1:$E$27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5" l="1"/>
  <c r="E22" i="25"/>
  <c r="E21" i="25"/>
  <c r="E20" i="25"/>
  <c r="E19" i="25"/>
  <c r="E18" i="25"/>
  <c r="E17" i="25"/>
  <c r="E16" i="25"/>
  <c r="E15" i="25"/>
  <c r="E14" i="25"/>
  <c r="E13" i="25"/>
  <c r="E23" i="25" s="1"/>
  <c r="I18" i="24" l="1"/>
  <c r="K18" i="24"/>
  <c r="K9" i="24"/>
  <c r="K10" i="24"/>
  <c r="K11" i="24"/>
  <c r="K12" i="24"/>
  <c r="K13" i="24"/>
  <c r="K14" i="24"/>
  <c r="K15" i="24"/>
  <c r="K16" i="24"/>
  <c r="K17" i="24"/>
  <c r="J9" i="24"/>
  <c r="J10" i="24"/>
  <c r="J11" i="24"/>
  <c r="J12" i="24"/>
  <c r="J13" i="24"/>
  <c r="J14" i="24"/>
  <c r="J15" i="24"/>
  <c r="J16" i="24"/>
  <c r="J17" i="24"/>
  <c r="I9" i="24"/>
  <c r="I10" i="24"/>
  <c r="I11" i="24"/>
  <c r="I12" i="24"/>
  <c r="I13" i="24"/>
  <c r="I14" i="24"/>
  <c r="I15" i="24"/>
  <c r="I16" i="24"/>
  <c r="I17" i="24"/>
  <c r="K8" i="24"/>
  <c r="J8" i="24"/>
  <c r="I8" i="24"/>
  <c r="F18" i="24" l="1"/>
  <c r="H17" i="24"/>
  <c r="H16" i="24"/>
  <c r="H15" i="24"/>
  <c r="H14" i="24"/>
  <c r="H13" i="24"/>
  <c r="H12" i="24"/>
  <c r="H11" i="24"/>
  <c r="H10" i="24"/>
  <c r="H9" i="24"/>
  <c r="H8" i="24"/>
  <c r="H18" i="24" s="1"/>
  <c r="E16" i="24"/>
  <c r="C18" i="24"/>
  <c r="E17" i="24"/>
  <c r="E12" i="24"/>
  <c r="E15" i="24"/>
  <c r="E13" i="24"/>
  <c r="E11" i="24"/>
  <c r="E14" i="24"/>
  <c r="E10" i="24"/>
  <c r="E9" i="24"/>
  <c r="E8" i="24"/>
  <c r="E18" i="24" l="1"/>
</calcChain>
</file>

<file path=xl/sharedStrings.xml><?xml version="1.0" encoding="utf-8"?>
<sst xmlns="http://schemas.openxmlformats.org/spreadsheetml/2006/main" count="59" uniqueCount="44">
  <si>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</si>
  <si>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</si>
  <si>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</si>
  <si>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</si>
  <si>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</si>
  <si>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</si>
  <si>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</si>
  <si>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</si>
  <si>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</si>
  <si>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</si>
  <si>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</si>
  <si>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</si>
  <si>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</si>
  <si>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</si>
  <si>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</si>
  <si>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</si>
  <si>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</si>
  <si>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</si>
  <si>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</si>
  <si>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</si>
  <si>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</si>
  <si>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</si>
  <si>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Տնտեսվար</t>
  </si>
  <si>
    <t>Գրադարանավար</t>
  </si>
  <si>
    <t>Հավաքարար</t>
  </si>
  <si>
    <t>Դռնապան</t>
  </si>
  <si>
    <t>Պահակ</t>
  </si>
  <si>
    <t xml:space="preserve">Տնօրեն՝ </t>
  </si>
  <si>
    <t xml:space="preserve">Գլխավոր հաշվապահ՝ </t>
  </si>
  <si>
    <t>Կ.Տ.</t>
  </si>
  <si>
    <t xml:space="preserve"> «ԵՐԵՎԱՆԻ Ք․ ՔՈՒՇՆԱՐՅԱՆԻ ԱՆՎԱՆ ԱՐՎԵՍՏԻ ԴՊՐՈՑ» ՀԱՄԱՅՆՔԱՅԻՆ ՈՉ ԱՌԵՎՏՐԱՅԻՆ ԿԱԶՄԱԿԵՐՊՈՒԹՅԱՆ</t>
  </si>
  <si>
    <t>Բանվոր</t>
  </si>
  <si>
    <t xml:space="preserve">ԱՌԱՋԱՐԿՎՈՂ  </t>
  </si>
  <si>
    <t>_____. _____. 2025 թ.</t>
  </si>
  <si>
    <t>հ. __________- Ա որոշմամբ</t>
  </si>
  <si>
    <t>«ԵՐԵՎԱՆԻ ՔՐԻՍՏԱՓՈՐ ՔՈՒՇՆԱՐՅԱՆԻ ԱՆՎԱՆ ԱՐՎԵՍՏԻ ԴՊՐՈՑ» ՀԱՄԱՅՆՔԱՅԻՆ ՈՉ ԱՌԵՎՏՐԱՅԻՆ ԿԱԶՄԱԿԵՐՊՈՒԹՅԱՆ</t>
  </si>
  <si>
    <t>Հաստիքների քանակը</t>
  </si>
  <si>
    <t>Հաստիքի
 ամսական պաշտոնային դրույքաչափը</t>
  </si>
  <si>
    <t>Ընդամենը 
ամսական աշխատավարձը</t>
  </si>
  <si>
    <t xml:space="preserve">Տնօրեն   </t>
  </si>
  <si>
    <t>Փոխտնօրեն</t>
  </si>
  <si>
    <t>Դռնապահ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</si>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</sst>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4" fillId="0" borderId="0"/>
  </cellStyleXfs>
  <cellXfs count="89">
    <xf numFmtId="0" fontId="0" fillId="0" borderId="0" xfId="0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164" fontId="29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71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7" fillId="0" borderId="0" xfId="70" applyFont="1" applyAlignment="1">
      <alignment horizontal="center" vertical="center"/>
    </xf>
    <xf numFmtId="0" fontId="27" fillId="0" borderId="0" xfId="70" applyFont="1" applyAlignment="1">
      <alignment horizontal="left" vertical="center"/>
    </xf>
    <xf numFmtId="0" fontId="27" fillId="0" borderId="0" xfId="71" applyFont="1" applyAlignment="1">
      <alignment horizontal="right"/>
    </xf>
    <xf numFmtId="0" fontId="27" fillId="0" borderId="0" xfId="70" applyFont="1"/>
    <xf numFmtId="0" fontId="27" fillId="0" borderId="0" xfId="70" applyFont="1" applyAlignment="1">
      <alignment horizontal="left"/>
    </xf>
    <xf numFmtId="0" fontId="27" fillId="0" borderId="0" xfId="70" applyFont="1" applyAlignment="1">
      <alignment horizontal="right" vertical="center" wrapText="1"/>
    </xf>
    <xf numFmtId="0" fontId="30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7" fillId="0" borderId="10" xfId="70" applyFont="1" applyBorder="1" applyAlignment="1">
      <alignment horizontal="center" vertical="center" wrapText="1"/>
    </xf>
    <xf numFmtId="0" fontId="37" fillId="0" borderId="0" xfId="70" applyFont="1" applyAlignment="1">
      <alignment horizontal="center" vertical="center"/>
    </xf>
    <xf numFmtId="3" fontId="35" fillId="25" borderId="10" xfId="70" applyNumberFormat="1" applyFont="1" applyFill="1" applyBorder="1" applyAlignment="1">
      <alignment horizontal="center" vertical="center"/>
    </xf>
    <xf numFmtId="3" fontId="35" fillId="25" borderId="10" xfId="70" applyNumberFormat="1" applyFont="1" applyFill="1" applyBorder="1" applyAlignment="1">
      <alignment horizontal="left" vertical="center"/>
    </xf>
    <xf numFmtId="4" fontId="35" fillId="25" borderId="10" xfId="70" applyNumberFormat="1" applyFont="1" applyFill="1" applyBorder="1" applyAlignment="1">
      <alignment horizontal="center" vertical="center"/>
    </xf>
    <xf numFmtId="0" fontId="26" fillId="0" borderId="0" xfId="70" applyFont="1" applyAlignment="1">
      <alignment horizontal="center" vertical="center"/>
    </xf>
    <xf numFmtId="0" fontId="27" fillId="0" borderId="10" xfId="70" applyFont="1" applyBorder="1" applyAlignment="1">
      <alignment vertical="center" wrapText="1"/>
    </xf>
    <xf numFmtId="4" fontId="27" fillId="0" borderId="10" xfId="70" applyNumberFormat="1" applyFont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3" fontId="29" fillId="0" borderId="0" xfId="70" applyNumberFormat="1" applyFont="1" applyAlignment="1">
      <alignment horizontal="center" vertical="center"/>
    </xf>
    <xf numFmtId="165" fontId="29" fillId="0" borderId="0" xfId="70" applyNumberFormat="1" applyFont="1" applyAlignment="1">
      <alignment horizontal="center" vertical="center"/>
    </xf>
    <xf numFmtId="0" fontId="29" fillId="0" borderId="0" xfId="70" applyFont="1" applyAlignment="1">
      <alignment horizontal="left" vertical="center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7" fillId="0" borderId="0" xfId="72" applyFont="1" applyAlignment="1">
      <alignment horizontal="left" wrapText="1"/>
    </xf>
    <xf numFmtId="0" fontId="27" fillId="0" borderId="0" xfId="72" applyFont="1"/>
    <xf numFmtId="0" fontId="26" fillId="0" borderId="0" xfId="70" applyFont="1" applyAlignment="1">
      <alignment horizontal="center" vertical="center" wrapText="1"/>
    </xf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0" applyFont="1" applyAlignment="1" applyProtection="1">
      <alignment vertical="center"/>
      <protection hidden="1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9" fillId="0" borderId="0" xfId="71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  <xf numFmtId="0" fontId="31" fillId="0" borderId="0" xfId="70" applyFont="1" applyAlignment="1">
      <alignment horizontal="left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2" xr:uid="{5D037BEC-8FE2-43EA-A30A-BF21BA88EBF9}"/>
    <cellStyle name="Normal 7" xfId="70" xr:uid="{FC40AB40-CC22-4568-AE47-238437E06185}"/>
    <cellStyle name="Normal_Sheet1 2" xfId="50" xr:uid="{00000000-0005-0000-0000-00001C000000}"/>
    <cellStyle name="Normal_Sheet1 3" xfId="71" xr:uid="{51D9773D-DC75-4C28-A50B-7B9E34C488B9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j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gAgAFAATQAAAAAAAAAAAAAAAAAAAAAAAAAAAAAAAAAAAAAAAAAAAAAAAAAAAAAAAAAAAAAAAAAAAAAAAAAAAAAAAAAAAAAAAAAAAAAAAAAAAAAAAAAAAAAAAAAAAAAAAADpBwQABQAZABEAF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yNDBaMCMGCSqGSIb3DQEJBDEWBBSO3X5L8BQeNMG68Vj6PYNGi4/zWzArBgsqhkiG9w0BCRACDDEcMBowGDAWBBRE5xMFRVajmd/v2Zzf5CvSbEm8HjANBgkqhkiG9w0BAQEFAASCAQA0Unln8VA90jfuBN2JCucjyUOqTaZhFSaJEhkTBGONjlNOxvLc5hSTaGKDKfQhxO5YG+AQUxAUPVkcSvqBYbgyhtqisosO+b2kkTrAYvUIXyZSXoPq4lBTR7jxSrzUm2P46K3ddlu1XPrDc7SPO0RzQid9PngwkY7WGyltxViDPY6iV8RSnHod7awEMALVCAxxXI9hApxHsI936VgGBPrVoaKie20OzNnTUhhVFFl/SFfEJPqIHfEzlAmQ2eQWEfPrZNDS06XQyfmt2sSitb2x2Giw3AwD5H+P306hgYa7dI/DWrHDFxU0lyKr8W6RjOA2gKpP8okgR7dEM56i4zJ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4</xdr:col>
          <xdr:colOff>63500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7921CCD-FD59-0109-302E-BDAD222AC5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76BFA-7503-41DF-80B0-8756372DE250}">
  <dimension ref="A1:P28"/>
  <sheetViews>
    <sheetView view="pageBreakPreview" zoomScaleNormal="100" zoomScaleSheetLayoutView="100" workbookViewId="0">
      <selection activeCell="G65" sqref="G65"/>
    </sheetView>
  </sheetViews>
  <sheetFormatPr defaultColWidth="8.85546875" defaultRowHeight="17.25"/>
  <cols>
    <col min="1" max="1" width="4.7109375" style="4" customWidth="1"/>
    <col min="2" max="2" width="39.7109375" style="3" customWidth="1"/>
    <col min="3" max="3" width="12.28515625" style="3" customWidth="1"/>
    <col min="4" max="4" width="13" style="4" customWidth="1"/>
    <col min="5" max="5" width="14" style="4" customWidth="1"/>
    <col min="6" max="6" width="12.28515625" style="3" customWidth="1"/>
    <col min="7" max="7" width="13" style="4" customWidth="1"/>
    <col min="8" max="8" width="14" style="4" customWidth="1"/>
    <col min="9" max="9" width="11.7109375" style="4" customWidth="1"/>
    <col min="10" max="10" width="14.7109375" style="4" customWidth="1"/>
    <col min="11" max="11" width="14" style="4" customWidth="1"/>
    <col min="12" max="12" width="9.85546875" style="4" bestFit="1" customWidth="1"/>
    <col min="13" max="13" width="8.85546875" style="4"/>
    <col min="14" max="14" width="9.85546875" style="4" customWidth="1"/>
    <col min="15" max="16384" width="8.85546875" style="4"/>
  </cols>
  <sheetData>
    <row r="1" spans="1:16">
      <c r="A1" s="80" t="s">
        <v>7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6">
      <c r="A2" s="81" t="s">
        <v>30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6">
      <c r="A3" s="81" t="s">
        <v>8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6">
      <c r="A5" s="6"/>
      <c r="B5" s="7"/>
      <c r="C5" s="7"/>
      <c r="F5" s="7"/>
      <c r="K5" s="8" t="s">
        <v>9</v>
      </c>
    </row>
    <row r="6" spans="1:16" s="9" customFormat="1">
      <c r="A6" s="82" t="s">
        <v>0</v>
      </c>
      <c r="B6" s="82" t="s">
        <v>10</v>
      </c>
      <c r="C6" s="77" t="s">
        <v>11</v>
      </c>
      <c r="D6" s="78"/>
      <c r="E6" s="79"/>
      <c r="F6" s="77" t="s">
        <v>32</v>
      </c>
      <c r="G6" s="78"/>
      <c r="H6" s="79"/>
      <c r="I6" s="84" t="s">
        <v>12</v>
      </c>
      <c r="J6" s="84"/>
      <c r="K6" s="84"/>
    </row>
    <row r="7" spans="1:16" s="11" customFormat="1" ht="86.25">
      <c r="A7" s="83"/>
      <c r="B7" s="83"/>
      <c r="C7" s="10" t="s">
        <v>13</v>
      </c>
      <c r="D7" s="10" t="s">
        <v>14</v>
      </c>
      <c r="E7" s="10" t="s">
        <v>15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14</v>
      </c>
      <c r="K7" s="10" t="s">
        <v>17</v>
      </c>
    </row>
    <row r="8" spans="1:16" s="19" customFormat="1">
      <c r="A8" s="12">
        <v>1</v>
      </c>
      <c r="B8" s="13" t="s">
        <v>18</v>
      </c>
      <c r="C8" s="33">
        <v>1</v>
      </c>
      <c r="D8" s="15">
        <v>271800</v>
      </c>
      <c r="E8" s="15">
        <f>C8*D8</f>
        <v>271800</v>
      </c>
      <c r="F8" s="33">
        <v>1</v>
      </c>
      <c r="G8" s="15">
        <v>272000</v>
      </c>
      <c r="H8" s="15">
        <f>F8*G8</f>
        <v>272000</v>
      </c>
      <c r="I8" s="14">
        <f>+F8-C8</f>
        <v>0</v>
      </c>
      <c r="J8" s="16">
        <f>+G8-D8</f>
        <v>200</v>
      </c>
      <c r="K8" s="16">
        <f>+H8-E8</f>
        <v>200</v>
      </c>
      <c r="L8" s="17"/>
      <c r="M8" s="17"/>
      <c r="N8" s="18"/>
      <c r="O8" s="17"/>
      <c r="P8" s="17"/>
    </row>
    <row r="9" spans="1:16" s="19" customFormat="1">
      <c r="A9" s="12">
        <v>2</v>
      </c>
      <c r="B9" s="13" t="s">
        <v>19</v>
      </c>
      <c r="C9" s="33">
        <v>1</v>
      </c>
      <c r="D9" s="15">
        <v>181200</v>
      </c>
      <c r="E9" s="15">
        <f t="shared" ref="E9:E17" si="0">C9*D9</f>
        <v>181200</v>
      </c>
      <c r="F9" s="33">
        <v>1</v>
      </c>
      <c r="G9" s="15">
        <v>182000</v>
      </c>
      <c r="H9" s="15">
        <f t="shared" ref="H9:H17" si="1">F9*G9</f>
        <v>182000</v>
      </c>
      <c r="I9" s="14">
        <f t="shared" ref="I9:I17" si="2">+F9-C9</f>
        <v>0</v>
      </c>
      <c r="J9" s="16">
        <f t="shared" ref="J9:J17" si="3">+G9-D9</f>
        <v>800</v>
      </c>
      <c r="K9" s="16">
        <f t="shared" ref="K9:K17" si="4">+H9-E9</f>
        <v>800</v>
      </c>
      <c r="L9" s="17"/>
      <c r="M9" s="17"/>
      <c r="N9" s="18"/>
      <c r="O9" s="17"/>
      <c r="P9" s="17"/>
    </row>
    <row r="10" spans="1:16" s="19" customFormat="1">
      <c r="A10" s="12">
        <v>3</v>
      </c>
      <c r="B10" s="13" t="s">
        <v>20</v>
      </c>
      <c r="C10" s="33">
        <v>1</v>
      </c>
      <c r="D10" s="15">
        <v>181200</v>
      </c>
      <c r="E10" s="15">
        <f t="shared" si="0"/>
        <v>181200</v>
      </c>
      <c r="F10" s="33">
        <v>1</v>
      </c>
      <c r="G10" s="15">
        <v>181200</v>
      </c>
      <c r="H10" s="15">
        <f t="shared" si="1"/>
        <v>181200</v>
      </c>
      <c r="I10" s="14">
        <f t="shared" si="2"/>
        <v>0</v>
      </c>
      <c r="J10" s="16">
        <f t="shared" si="3"/>
        <v>0</v>
      </c>
      <c r="K10" s="16">
        <f t="shared" si="4"/>
        <v>0</v>
      </c>
      <c r="L10" s="17"/>
      <c r="M10" s="17"/>
      <c r="N10" s="18"/>
      <c r="O10" s="17"/>
      <c r="P10" s="17"/>
    </row>
    <row r="11" spans="1:16" s="19" customFormat="1">
      <c r="A11" s="12">
        <v>4</v>
      </c>
      <c r="B11" s="13" t="s">
        <v>22</v>
      </c>
      <c r="C11" s="33">
        <v>1</v>
      </c>
      <c r="D11" s="15">
        <v>157800</v>
      </c>
      <c r="E11" s="15">
        <f t="shared" ref="E11:E16" si="5">C11*D11</f>
        <v>157800</v>
      </c>
      <c r="F11" s="33">
        <v>1</v>
      </c>
      <c r="G11" s="15">
        <v>157800</v>
      </c>
      <c r="H11" s="15">
        <f t="shared" si="1"/>
        <v>157800</v>
      </c>
      <c r="I11" s="14">
        <f t="shared" si="2"/>
        <v>0</v>
      </c>
      <c r="J11" s="16">
        <f t="shared" si="3"/>
        <v>0</v>
      </c>
      <c r="K11" s="16">
        <f t="shared" si="4"/>
        <v>0</v>
      </c>
      <c r="L11" s="17"/>
      <c r="M11" s="17"/>
      <c r="N11" s="18"/>
      <c r="O11" s="17"/>
      <c r="P11" s="17"/>
    </row>
    <row r="12" spans="1:16" s="19" customFormat="1">
      <c r="A12" s="12">
        <v>5</v>
      </c>
      <c r="B12" s="13" t="s">
        <v>25</v>
      </c>
      <c r="C12" s="33">
        <v>0.5</v>
      </c>
      <c r="D12" s="15">
        <v>135200</v>
      </c>
      <c r="E12" s="15">
        <f t="shared" si="5"/>
        <v>67600</v>
      </c>
      <c r="F12" s="33">
        <v>0.5</v>
      </c>
      <c r="G12" s="15">
        <v>135200</v>
      </c>
      <c r="H12" s="15">
        <f t="shared" si="1"/>
        <v>67600</v>
      </c>
      <c r="I12" s="14">
        <f t="shared" si="2"/>
        <v>0</v>
      </c>
      <c r="J12" s="16">
        <f t="shared" si="3"/>
        <v>0</v>
      </c>
      <c r="K12" s="16">
        <f t="shared" si="4"/>
        <v>0</v>
      </c>
      <c r="L12" s="17"/>
      <c r="M12" s="17"/>
      <c r="N12" s="18"/>
      <c r="O12" s="17"/>
      <c r="P12" s="17"/>
    </row>
    <row r="13" spans="1:16" s="19" customFormat="1">
      <c r="A13" s="12">
        <v>6</v>
      </c>
      <c r="B13" s="13" t="s">
        <v>23</v>
      </c>
      <c r="C13" s="33">
        <v>0.5</v>
      </c>
      <c r="D13" s="15">
        <v>135200</v>
      </c>
      <c r="E13" s="15">
        <f t="shared" si="5"/>
        <v>67600</v>
      </c>
      <c r="F13" s="33">
        <v>0.5</v>
      </c>
      <c r="G13" s="15">
        <v>135200</v>
      </c>
      <c r="H13" s="15">
        <f t="shared" si="1"/>
        <v>67600</v>
      </c>
      <c r="I13" s="14">
        <f t="shared" si="2"/>
        <v>0</v>
      </c>
      <c r="J13" s="16">
        <f t="shared" si="3"/>
        <v>0</v>
      </c>
      <c r="K13" s="16">
        <f t="shared" si="4"/>
        <v>0</v>
      </c>
      <c r="L13" s="17"/>
      <c r="M13" s="17"/>
      <c r="N13" s="18"/>
      <c r="O13" s="17"/>
      <c r="P13" s="17"/>
    </row>
    <row r="14" spans="1:16" s="19" customFormat="1">
      <c r="A14" s="12">
        <v>7</v>
      </c>
      <c r="B14" s="13" t="s">
        <v>21</v>
      </c>
      <c r="C14" s="33">
        <v>1</v>
      </c>
      <c r="D14" s="15">
        <v>135200</v>
      </c>
      <c r="E14" s="15">
        <f t="shared" si="5"/>
        <v>135200</v>
      </c>
      <c r="F14" s="33">
        <v>1</v>
      </c>
      <c r="G14" s="15">
        <v>135200</v>
      </c>
      <c r="H14" s="15">
        <f t="shared" si="1"/>
        <v>135200</v>
      </c>
      <c r="I14" s="14">
        <f t="shared" si="2"/>
        <v>0</v>
      </c>
      <c r="J14" s="16">
        <f t="shared" si="3"/>
        <v>0</v>
      </c>
      <c r="K14" s="16">
        <f t="shared" si="4"/>
        <v>0</v>
      </c>
      <c r="L14" s="17"/>
      <c r="M14" s="17"/>
      <c r="N14" s="18"/>
      <c r="O14" s="17"/>
      <c r="P14" s="17"/>
    </row>
    <row r="15" spans="1:16" s="19" customFormat="1">
      <c r="A15" s="12">
        <v>8</v>
      </c>
      <c r="B15" s="13" t="s">
        <v>24</v>
      </c>
      <c r="C15" s="33">
        <v>1.5</v>
      </c>
      <c r="D15" s="15">
        <v>135200</v>
      </c>
      <c r="E15" s="15">
        <f t="shared" si="5"/>
        <v>202800</v>
      </c>
      <c r="F15" s="33">
        <v>1.5</v>
      </c>
      <c r="G15" s="15">
        <v>135200</v>
      </c>
      <c r="H15" s="15">
        <f t="shared" si="1"/>
        <v>202800</v>
      </c>
      <c r="I15" s="14">
        <f t="shared" si="2"/>
        <v>0</v>
      </c>
      <c r="J15" s="16">
        <f t="shared" si="3"/>
        <v>0</v>
      </c>
      <c r="K15" s="16">
        <f t="shared" si="4"/>
        <v>0</v>
      </c>
      <c r="L15" s="17"/>
      <c r="M15" s="17"/>
      <c r="N15" s="18"/>
      <c r="O15" s="17"/>
      <c r="P15" s="17"/>
    </row>
    <row r="16" spans="1:16">
      <c r="A16" s="12">
        <v>9</v>
      </c>
      <c r="B16" s="3" t="s">
        <v>31</v>
      </c>
      <c r="C16" s="33">
        <v>1</v>
      </c>
      <c r="D16" s="4">
        <v>135200</v>
      </c>
      <c r="E16" s="34">
        <f t="shared" si="5"/>
        <v>135200</v>
      </c>
      <c r="F16" s="33">
        <v>1</v>
      </c>
      <c r="G16" s="4">
        <v>135200</v>
      </c>
      <c r="H16" s="34">
        <f t="shared" si="1"/>
        <v>135200</v>
      </c>
      <c r="I16" s="14">
        <f t="shared" si="2"/>
        <v>0</v>
      </c>
      <c r="J16" s="16">
        <f t="shared" si="3"/>
        <v>0</v>
      </c>
      <c r="K16" s="16">
        <f t="shared" si="4"/>
        <v>0</v>
      </c>
    </row>
    <row r="17" spans="1:16" s="19" customFormat="1">
      <c r="A17" s="12">
        <v>10</v>
      </c>
      <c r="B17" s="13" t="s">
        <v>26</v>
      </c>
      <c r="C17" s="33">
        <v>3</v>
      </c>
      <c r="D17" s="15">
        <v>135200</v>
      </c>
      <c r="E17" s="15">
        <f t="shared" si="0"/>
        <v>405600</v>
      </c>
      <c r="F17" s="33">
        <v>3</v>
      </c>
      <c r="G17" s="15">
        <v>135200</v>
      </c>
      <c r="H17" s="15">
        <f t="shared" si="1"/>
        <v>405600</v>
      </c>
      <c r="I17" s="14">
        <f t="shared" si="2"/>
        <v>0</v>
      </c>
      <c r="J17" s="16">
        <f t="shared" si="3"/>
        <v>0</v>
      </c>
      <c r="K17" s="16">
        <f t="shared" si="4"/>
        <v>0</v>
      </c>
      <c r="L17" s="17"/>
      <c r="M17" s="17"/>
      <c r="N17" s="18"/>
      <c r="O17" s="17"/>
      <c r="P17" s="17"/>
    </row>
    <row r="18" spans="1:16" s="19" customFormat="1">
      <c r="A18" s="20"/>
      <c r="B18" s="21" t="s">
        <v>4</v>
      </c>
      <c r="C18" s="22">
        <f>SUM(C8:C17)</f>
        <v>11.5</v>
      </c>
      <c r="D18" s="23"/>
      <c r="E18" s="24">
        <f>SUM(E8:E17)</f>
        <v>1806000</v>
      </c>
      <c r="F18" s="22">
        <f>SUM(F8:F17)</f>
        <v>11.5</v>
      </c>
      <c r="G18" s="23"/>
      <c r="H18" s="24">
        <f>SUM(H8:H17)</f>
        <v>1807000</v>
      </c>
      <c r="I18" s="25">
        <f>SUM(I8:I17)</f>
        <v>0</v>
      </c>
      <c r="J18" s="25"/>
      <c r="K18" s="25">
        <f>SUM(K8:K17)</f>
        <v>1000</v>
      </c>
    </row>
    <row r="19" spans="1:16">
      <c r="A19" s="26"/>
      <c r="B19" s="26"/>
      <c r="C19" s="27"/>
      <c r="D19" s="26"/>
      <c r="E19" s="26"/>
      <c r="F19" s="27"/>
      <c r="G19" s="26"/>
      <c r="H19" s="26"/>
      <c r="I19" s="26"/>
      <c r="J19" s="28"/>
      <c r="K19" s="28"/>
    </row>
    <row r="20" spans="1:16">
      <c r="B20" s="3" t="s">
        <v>27</v>
      </c>
      <c r="C20" s="29"/>
      <c r="D20" s="75"/>
      <c r="E20" s="75"/>
      <c r="F20" s="29"/>
      <c r="G20" s="75"/>
      <c r="H20" s="75"/>
      <c r="J20" s="30"/>
      <c r="K20" s="30"/>
    </row>
    <row r="21" spans="1:16">
      <c r="C21" s="29"/>
      <c r="D21" s="1"/>
      <c r="E21" s="2"/>
      <c r="F21" s="29"/>
      <c r="G21" s="1"/>
      <c r="H21" s="2"/>
    </row>
    <row r="22" spans="1:16">
      <c r="B22" s="3" t="s">
        <v>28</v>
      </c>
      <c r="C22" s="4"/>
      <c r="D22" s="75"/>
      <c r="E22" s="75"/>
      <c r="F22" s="4"/>
      <c r="G22" s="75"/>
      <c r="H22" s="75"/>
    </row>
    <row r="23" spans="1:16">
      <c r="A23" s="31"/>
      <c r="B23" s="31"/>
      <c r="C23" s="76" t="s">
        <v>29</v>
      </c>
      <c r="D23" s="76"/>
      <c r="E23" s="31"/>
      <c r="F23" s="76"/>
      <c r="G23" s="76"/>
      <c r="H23" s="31"/>
    </row>
    <row r="24" spans="1:16">
      <c r="A24" s="31"/>
      <c r="B24" s="31"/>
      <c r="C24" s="31"/>
      <c r="D24" s="31"/>
      <c r="E24" s="31"/>
      <c r="F24" s="31"/>
      <c r="G24" s="31"/>
      <c r="H24" s="31"/>
    </row>
    <row r="25" spans="1:16">
      <c r="A25" s="31"/>
      <c r="B25" s="31"/>
      <c r="C25" s="31"/>
      <c r="D25" s="31"/>
      <c r="E25" s="31"/>
      <c r="F25" s="31"/>
      <c r="G25" s="31"/>
      <c r="H25" s="31"/>
    </row>
    <row r="26" spans="1:16">
      <c r="C26" s="4"/>
      <c r="D26" s="3"/>
      <c r="F26" s="4"/>
      <c r="G26" s="3"/>
    </row>
    <row r="27" spans="1:16">
      <c r="C27" s="4"/>
      <c r="F27" s="4"/>
    </row>
    <row r="28" spans="1:16">
      <c r="C28" s="32"/>
      <c r="F28" s="32"/>
    </row>
  </sheetData>
  <mergeCells count="14">
    <mergeCell ref="A1:K1"/>
    <mergeCell ref="A2:K2"/>
    <mergeCell ref="A3:K3"/>
    <mergeCell ref="A6:A7"/>
    <mergeCell ref="B6:B7"/>
    <mergeCell ref="C6:E6"/>
    <mergeCell ref="I6:K6"/>
    <mergeCell ref="D20:E20"/>
    <mergeCell ref="D22:E22"/>
    <mergeCell ref="C23:D23"/>
    <mergeCell ref="F6:H6"/>
    <mergeCell ref="G20:H20"/>
    <mergeCell ref="G22:H22"/>
    <mergeCell ref="F23:G23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4243-7F04-4F79-B258-23904E81ADD9}">
  <sheetPr codeName="Sheet1">
    <pageSetUpPr fitToPage="1"/>
  </sheetPr>
  <dimension ref="A1:N35"/>
  <sheetViews>
    <sheetView tabSelected="1" view="pageBreakPreview" topLeftCell="A16" zoomScaleNormal="100" workbookViewId="0">
      <selection activeCell="C27" sqref="C27:D27"/>
    </sheetView>
  </sheetViews>
  <sheetFormatPr defaultColWidth="8.85546875" defaultRowHeight="17.25"/>
  <cols>
    <col min="1" max="1" width="4.42578125" style="35" customWidth="1"/>
    <col min="2" max="2" width="38" style="57" customWidth="1"/>
    <col min="3" max="3" width="18.42578125" style="57" customWidth="1"/>
    <col min="4" max="4" width="18.7109375" style="35" customWidth="1"/>
    <col min="5" max="5" width="24" style="35" customWidth="1"/>
    <col min="6" max="6" width="8.85546875" style="35"/>
    <col min="7" max="7" width="11.42578125" style="35" bestFit="1" customWidth="1"/>
    <col min="8" max="8" width="11.42578125" style="35" customWidth="1"/>
    <col min="9" max="16384" width="8.85546875" style="35"/>
  </cols>
  <sheetData>
    <row r="1" spans="1:5" ht="20.25" customHeight="1">
      <c r="B1" s="36"/>
      <c r="C1" s="36"/>
      <c r="D1" s="86" t="s">
        <v>43</v>
      </c>
      <c r="E1" s="86"/>
    </row>
    <row r="2" spans="1:5" ht="20.25" customHeight="1">
      <c r="B2" s="36"/>
      <c r="C2" s="36"/>
      <c r="D2" s="86" t="s">
        <v>2</v>
      </c>
      <c r="E2" s="86"/>
    </row>
    <row r="3" spans="1:5" ht="20.25" customHeight="1">
      <c r="B3" s="36"/>
      <c r="C3" s="36"/>
      <c r="D3" s="86" t="s">
        <v>1</v>
      </c>
      <c r="E3" s="86"/>
    </row>
    <row r="4" spans="1:5" ht="24.75" customHeight="1">
      <c r="B4" s="36"/>
      <c r="C4" s="36"/>
      <c r="D4" s="37"/>
      <c r="E4" s="37" t="s">
        <v>33</v>
      </c>
    </row>
    <row r="5" spans="1:5" ht="20.25" customHeight="1">
      <c r="B5" s="36"/>
      <c r="C5" s="36"/>
      <c r="D5" s="37"/>
      <c r="E5" s="37" t="s">
        <v>34</v>
      </c>
    </row>
    <row r="6" spans="1:5">
      <c r="A6" s="38"/>
      <c r="B6" s="39"/>
      <c r="C6" s="39"/>
      <c r="D6" s="38"/>
      <c r="E6" s="38"/>
    </row>
    <row r="7" spans="1:5" ht="15" customHeight="1">
      <c r="A7" s="38"/>
      <c r="B7" s="40"/>
      <c r="C7" s="40"/>
      <c r="D7" s="40"/>
      <c r="E7" s="40"/>
    </row>
    <row r="8" spans="1:5" ht="42" customHeight="1">
      <c r="A8" s="87" t="s">
        <v>35</v>
      </c>
      <c r="B8" s="87"/>
      <c r="C8" s="87"/>
      <c r="D8" s="87"/>
      <c r="E8" s="87"/>
    </row>
    <row r="9" spans="1:5" ht="21" customHeight="1">
      <c r="A9" s="87" t="s">
        <v>8</v>
      </c>
      <c r="B9" s="87"/>
      <c r="C9" s="87"/>
      <c r="D9" s="87"/>
      <c r="E9" s="87"/>
    </row>
    <row r="10" spans="1:5" ht="18" customHeight="1">
      <c r="A10" s="41"/>
      <c r="B10" s="42"/>
      <c r="C10" s="42"/>
      <c r="D10" s="38"/>
      <c r="E10" s="43" t="s">
        <v>9</v>
      </c>
    </row>
    <row r="11" spans="1:5" s="45" customFormat="1" ht="63.6" customHeight="1">
      <c r="A11" s="44" t="s">
        <v>0</v>
      </c>
      <c r="B11" s="44" t="s">
        <v>10</v>
      </c>
      <c r="C11" s="44" t="s">
        <v>36</v>
      </c>
      <c r="D11" s="44" t="s">
        <v>37</v>
      </c>
      <c r="E11" s="44" t="s">
        <v>38</v>
      </c>
    </row>
    <row r="12" spans="1:5" s="47" customFormat="1" ht="15" customHeight="1">
      <c r="A12" s="46">
        <v>1</v>
      </c>
      <c r="B12" s="46">
        <v>2</v>
      </c>
      <c r="C12" s="46">
        <v>3</v>
      </c>
      <c r="D12" s="46">
        <v>4</v>
      </c>
      <c r="E12" s="46">
        <v>5</v>
      </c>
    </row>
    <row r="13" spans="1:5" s="51" customFormat="1" ht="32.25" customHeight="1">
      <c r="A13" s="48">
        <v>1</v>
      </c>
      <c r="B13" s="49" t="s">
        <v>39</v>
      </c>
      <c r="C13" s="50">
        <v>1</v>
      </c>
      <c r="D13" s="48">
        <v>272000</v>
      </c>
      <c r="E13" s="48">
        <f t="shared" ref="E13:E21" si="0">C13*D13</f>
        <v>272000</v>
      </c>
    </row>
    <row r="14" spans="1:5" s="51" customFormat="1" ht="32.25" customHeight="1">
      <c r="A14" s="48">
        <v>2</v>
      </c>
      <c r="B14" s="49" t="s">
        <v>40</v>
      </c>
      <c r="C14" s="50">
        <v>1</v>
      </c>
      <c r="D14" s="48">
        <v>182000</v>
      </c>
      <c r="E14" s="48">
        <f t="shared" si="0"/>
        <v>182000</v>
      </c>
    </row>
    <row r="15" spans="1:5" s="51" customFormat="1" ht="32.25" customHeight="1">
      <c r="A15" s="48">
        <v>3</v>
      </c>
      <c r="B15" s="49" t="s">
        <v>20</v>
      </c>
      <c r="C15" s="50">
        <v>1</v>
      </c>
      <c r="D15" s="48">
        <v>181200</v>
      </c>
      <c r="E15" s="48">
        <f t="shared" si="0"/>
        <v>181200</v>
      </c>
    </row>
    <row r="16" spans="1:5" s="51" customFormat="1" ht="32.25" customHeight="1">
      <c r="A16" s="48">
        <v>4</v>
      </c>
      <c r="B16" s="49" t="s">
        <v>22</v>
      </c>
      <c r="C16" s="50">
        <v>1</v>
      </c>
      <c r="D16" s="48">
        <v>157800</v>
      </c>
      <c r="E16" s="48">
        <f>C16*D16</f>
        <v>157800</v>
      </c>
    </row>
    <row r="17" spans="1:14" s="51" customFormat="1" ht="32.25" customHeight="1">
      <c r="A17" s="48">
        <v>5</v>
      </c>
      <c r="B17" s="49" t="s">
        <v>41</v>
      </c>
      <c r="C17" s="50">
        <v>0.5</v>
      </c>
      <c r="D17" s="48">
        <v>135200</v>
      </c>
      <c r="E17" s="48">
        <f t="shared" si="0"/>
        <v>67600</v>
      </c>
    </row>
    <row r="18" spans="1:14" s="51" customFormat="1" ht="32.25" customHeight="1">
      <c r="A18" s="48">
        <v>6</v>
      </c>
      <c r="B18" s="49" t="s">
        <v>23</v>
      </c>
      <c r="C18" s="50">
        <v>0.5</v>
      </c>
      <c r="D18" s="48">
        <v>135200</v>
      </c>
      <c r="E18" s="48">
        <f t="shared" si="0"/>
        <v>67600</v>
      </c>
    </row>
    <row r="19" spans="1:14" s="51" customFormat="1" ht="32.25" customHeight="1">
      <c r="A19" s="48">
        <v>7</v>
      </c>
      <c r="B19" s="49" t="s">
        <v>21</v>
      </c>
      <c r="C19" s="50">
        <v>1</v>
      </c>
      <c r="D19" s="48">
        <v>135200</v>
      </c>
      <c r="E19" s="48">
        <f t="shared" si="0"/>
        <v>135200</v>
      </c>
    </row>
    <row r="20" spans="1:14" s="51" customFormat="1" ht="32.25" customHeight="1">
      <c r="A20" s="48">
        <v>8</v>
      </c>
      <c r="B20" s="49" t="s">
        <v>24</v>
      </c>
      <c r="C20" s="50">
        <v>1.5</v>
      </c>
      <c r="D20" s="48">
        <v>135200</v>
      </c>
      <c r="E20" s="48">
        <f t="shared" si="0"/>
        <v>202800</v>
      </c>
    </row>
    <row r="21" spans="1:14" s="51" customFormat="1" ht="32.25" customHeight="1">
      <c r="A21" s="48">
        <v>9</v>
      </c>
      <c r="B21" s="49" t="s">
        <v>31</v>
      </c>
      <c r="C21" s="50">
        <v>1</v>
      </c>
      <c r="D21" s="48">
        <v>135200</v>
      </c>
      <c r="E21" s="48">
        <f t="shared" si="0"/>
        <v>135200</v>
      </c>
    </row>
    <row r="22" spans="1:14" s="51" customFormat="1" ht="32.25" customHeight="1">
      <c r="A22" s="48">
        <v>10</v>
      </c>
      <c r="B22" s="49" t="s">
        <v>26</v>
      </c>
      <c r="C22" s="50">
        <v>3</v>
      </c>
      <c r="D22" s="48">
        <v>135200</v>
      </c>
      <c r="E22" s="48">
        <f>C22*D22</f>
        <v>405600</v>
      </c>
    </row>
    <row r="23" spans="1:14" ht="32.25" customHeight="1">
      <c r="A23" s="52"/>
      <c r="B23" s="52" t="s">
        <v>3</v>
      </c>
      <c r="C23" s="53">
        <f>SUM(C13:C22)</f>
        <v>11.5</v>
      </c>
      <c r="D23" s="54"/>
      <c r="E23" s="54">
        <f>SUM(E13:E22)</f>
        <v>1807000</v>
      </c>
      <c r="G23" s="55"/>
      <c r="H23" s="56"/>
    </row>
    <row r="24" spans="1:14" hidden="1">
      <c r="G24" s="56"/>
      <c r="H24" s="56"/>
    </row>
    <row r="25" spans="1:14" ht="39" customHeight="1"/>
    <row r="26" spans="1:14" s="51" customFormat="1" ht="53.25" customHeight="1">
      <c r="A26" s="88" t="s">
        <v>42</v>
      </c>
      <c r="B26" s="88"/>
      <c r="C26" s="88"/>
      <c r="D26" s="88"/>
      <c r="E26" s="88"/>
      <c r="F26" s="58"/>
      <c r="G26" s="59"/>
      <c r="H26" s="58"/>
    </row>
    <row r="27" spans="1:14" s="60" customFormat="1" ht="107.25" customHeight="1">
      <c r="B27" s="61" t="s">
        <v>5</v>
      </c>
      <c r="C27" s="85"/>
      <c r="D27" s="85"/>
      <c r="E27" s="62" t="s">
        <v>6</v>
      </c>
    </row>
    <row r="28" spans="1:14" s="51" customFormat="1" ht="25.5" customHeight="1">
      <c r="A28" s="63"/>
      <c r="B28" s="63"/>
      <c r="C28" s="63"/>
      <c r="F28" s="59"/>
      <c r="G28" s="59"/>
    </row>
    <row r="29" spans="1:14" s="64" customFormat="1" ht="36.75" customHeight="1">
      <c r="B29" s="65"/>
      <c r="C29" s="66"/>
      <c r="D29" s="67"/>
    </row>
    <row r="30" spans="1:14" s="64" customFormat="1" ht="20.25" customHeight="1">
      <c r="B30" s="65"/>
      <c r="C30" s="66"/>
      <c r="D30" s="67"/>
    </row>
    <row r="31" spans="1:14" s="68" customFormat="1" ht="26.25" customHeight="1"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4" s="68" customFormat="1" ht="12.75" customHeight="1">
      <c r="B32" s="71"/>
      <c r="D32" s="72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2:14" s="68" customFormat="1" ht="27" customHeight="1">
      <c r="B33" s="69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</row>
    <row r="34" spans="2:14" s="68" customFormat="1" ht="13.5" customHeight="1">
      <c r="D34" s="72"/>
      <c r="E34" s="70"/>
      <c r="F34" s="70"/>
      <c r="G34" s="70"/>
      <c r="H34" s="70"/>
      <c r="I34" s="70"/>
      <c r="J34" s="70"/>
      <c r="K34" s="70"/>
      <c r="L34" s="70"/>
      <c r="M34" s="70"/>
      <c r="N34" s="70"/>
    </row>
    <row r="35" spans="2:14" s="68" customFormat="1">
      <c r="B35" s="73"/>
      <c r="D35" s="74"/>
      <c r="E35" s="70"/>
      <c r="F35" s="70"/>
      <c r="G35" s="70"/>
      <c r="H35" s="70"/>
      <c r="I35" s="70"/>
      <c r="J35" s="70"/>
      <c r="K35" s="70"/>
      <c r="L35" s="70"/>
      <c r="M35" s="70"/>
      <c r="N35" s="70"/>
    </row>
  </sheetData>
  <mergeCells count="7">
    <mergeCell ref="C27:D27"/>
    <mergeCell ref="D1:E1"/>
    <mergeCell ref="D2:E2"/>
    <mergeCell ref="D3:E3"/>
    <mergeCell ref="A8:E8"/>
    <mergeCell ref="A9:E9"/>
    <mergeCell ref="A26:E26"/>
  </mergeCells>
  <pageMargins left="0.15748031496063" right="0.15748031496063" top="0.2" bottom="0.15748031496063" header="0.15748031496063" footer="0.15748031496063"/>
  <pageSetup scale="91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4</xdr:col>
                <xdr:colOff>66675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https://mul2.yerevan.am/tasks/2159231/oneclick?token=d8164d7db1d1218a4b1fcb77c2174118</cp:keywords>
  <cp:lastModifiedBy>Lusine Petrosyan</cp:lastModifiedBy>
  <cp:lastPrinted>2025-04-10T12:04:54Z</cp:lastPrinted>
  <dcterms:created xsi:type="dcterms:W3CDTF">1996-10-14T23:33:28Z</dcterms:created>
  <dcterms:modified xsi:type="dcterms:W3CDTF">2025-04-25T13:20:51Z</dcterms:modified>
</cp:coreProperties>
</file>